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1" i="1" l="1"/>
  <c r="C21" i="1"/>
  <c r="S27" i="1"/>
  <c r="R27" i="1"/>
  <c r="Q27" i="1"/>
  <c r="P27" i="1"/>
  <c r="O27" i="1"/>
  <c r="M27" i="1"/>
  <c r="L27" i="1"/>
  <c r="K27" i="1"/>
  <c r="J27" i="1"/>
  <c r="I27" i="1"/>
  <c r="H27" i="1"/>
  <c r="T27" i="1" s="1"/>
  <c r="F23" i="1"/>
  <c r="D24" i="1"/>
  <c r="C24" i="1"/>
  <c r="H24" i="1"/>
  <c r="E24" i="1" s="1"/>
  <c r="I24" i="1"/>
  <c r="J24" i="1"/>
  <c r="L24" i="1"/>
  <c r="M24" i="1"/>
  <c r="O24" i="1"/>
  <c r="P24" i="1"/>
  <c r="R24" i="1"/>
  <c r="S24" i="1"/>
  <c r="T24" i="1"/>
  <c r="I25" i="1"/>
  <c r="J25" i="1"/>
  <c r="L25" i="1"/>
  <c r="M25" i="1"/>
  <c r="O25" i="1"/>
  <c r="P25" i="1"/>
  <c r="R25" i="1"/>
  <c r="S25" i="1"/>
  <c r="H25" i="1"/>
  <c r="K25" i="1" s="1"/>
  <c r="G23" i="1"/>
  <c r="H20" i="1"/>
  <c r="K20" i="1" s="1"/>
  <c r="I20" i="1"/>
  <c r="J20" i="1"/>
  <c r="L20" i="1"/>
  <c r="M20" i="1"/>
  <c r="O20" i="1"/>
  <c r="P20" i="1"/>
  <c r="R20" i="1"/>
  <c r="S20" i="1"/>
  <c r="C20" i="1"/>
  <c r="D20" i="1"/>
  <c r="H19" i="1"/>
  <c r="K19" i="1" s="1"/>
  <c r="I19" i="1"/>
  <c r="J19" i="1"/>
  <c r="L19" i="1"/>
  <c r="M19" i="1"/>
  <c r="O19" i="1"/>
  <c r="P19" i="1"/>
  <c r="R19" i="1"/>
  <c r="S19" i="1"/>
  <c r="H22" i="1"/>
  <c r="K22" i="1" s="1"/>
  <c r="I22" i="1"/>
  <c r="J22" i="1"/>
  <c r="L22" i="1"/>
  <c r="M22" i="1"/>
  <c r="O22" i="1"/>
  <c r="P22" i="1"/>
  <c r="R22" i="1"/>
  <c r="S22" i="1"/>
  <c r="I18" i="1"/>
  <c r="J18" i="1"/>
  <c r="L18" i="1"/>
  <c r="M18" i="1"/>
  <c r="O18" i="1"/>
  <c r="P18" i="1"/>
  <c r="R18" i="1"/>
  <c r="S18" i="1"/>
  <c r="H18" i="1"/>
  <c r="K18" i="1" s="1"/>
  <c r="C16" i="1"/>
  <c r="D16" i="1"/>
  <c r="H16" i="1"/>
  <c r="E16" i="1" s="1"/>
  <c r="I16" i="1"/>
  <c r="J16" i="1"/>
  <c r="L16" i="1"/>
  <c r="M16" i="1"/>
  <c r="O16" i="1"/>
  <c r="P16" i="1"/>
  <c r="R16" i="1"/>
  <c r="S16" i="1"/>
  <c r="H15" i="1"/>
  <c r="K15" i="1" s="1"/>
  <c r="I15" i="1"/>
  <c r="J15" i="1"/>
  <c r="L15" i="1"/>
  <c r="M15" i="1"/>
  <c r="O15" i="1"/>
  <c r="P15" i="1"/>
  <c r="R15" i="1"/>
  <c r="S15" i="1"/>
  <c r="H14" i="1"/>
  <c r="T14" i="1" s="1"/>
  <c r="S14" i="1"/>
  <c r="R14" i="1"/>
  <c r="P14" i="1"/>
  <c r="O14" i="1"/>
  <c r="M14" i="1"/>
  <c r="L14" i="1"/>
  <c r="J14" i="1"/>
  <c r="I14" i="1"/>
  <c r="T20" i="1" l="1"/>
  <c r="E21" i="1"/>
  <c r="N27" i="1"/>
  <c r="T19" i="1"/>
  <c r="N20" i="1"/>
  <c r="T25" i="1"/>
  <c r="N24" i="1"/>
  <c r="Q24" i="1"/>
  <c r="K24" i="1"/>
  <c r="E20" i="1"/>
  <c r="Q20" i="1"/>
  <c r="N25" i="1"/>
  <c r="Q25" i="1"/>
  <c r="H23" i="1"/>
  <c r="T22" i="1"/>
  <c r="N19" i="1"/>
  <c r="N22" i="1"/>
  <c r="N18" i="1"/>
  <c r="T18" i="1"/>
  <c r="Q19" i="1"/>
  <c r="Q22" i="1"/>
  <c r="Q18" i="1"/>
  <c r="T16" i="1"/>
  <c r="N16" i="1"/>
  <c r="T15" i="1"/>
  <c r="N15" i="1"/>
  <c r="Q16" i="1"/>
  <c r="K16" i="1"/>
  <c r="Q15" i="1"/>
  <c r="N14" i="1"/>
  <c r="K14" i="1"/>
  <c r="Q14" i="1"/>
  <c r="J28" i="1" l="1"/>
  <c r="K28" i="1"/>
  <c r="L28" i="1"/>
  <c r="M28" i="1"/>
  <c r="N28" i="1"/>
  <c r="O28" i="1"/>
  <c r="P28" i="1"/>
  <c r="Q28" i="1"/>
  <c r="R28" i="1"/>
  <c r="S28" i="1"/>
  <c r="T28" i="1"/>
  <c r="I28" i="1"/>
  <c r="E27" i="1"/>
  <c r="D27" i="1"/>
  <c r="C27" i="1"/>
  <c r="E25" i="1"/>
  <c r="D25" i="1"/>
  <c r="C25" i="1"/>
  <c r="E22" i="1" l="1"/>
  <c r="D22" i="1"/>
  <c r="C22" i="1"/>
  <c r="E19" i="1"/>
  <c r="D19" i="1"/>
  <c r="C19" i="1"/>
  <c r="H17" i="1"/>
  <c r="G17" i="1"/>
  <c r="F17" i="1"/>
  <c r="F26" i="1" l="1"/>
  <c r="F28" i="1" s="1"/>
  <c r="G26" i="1"/>
  <c r="G28" i="1" s="1"/>
  <c r="H26" i="1"/>
  <c r="H28" i="1" s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<sst xmlns="http://schemas.openxmlformats.org/spreadsheetml/2006/main" count="93" uniqueCount="72">
  <si>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</si>
  <si>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</si>
  <si>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</si>
  <si>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</si>
  <si>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</si>
  <si>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</si>
  <si>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</si>
  <si>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</si>
  <si>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</si>
  <si>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</si>
  <si>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</si>
  <si>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</si>
  <si>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</si>
  <si>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</si>
  <si>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</si>
  <si>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</si>
  <si>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</si>
  <si>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</si>
  <si>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</si>
  <si>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</si>
  <si>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</si>
  <si>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</si>
  <si>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</si>
  <si>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</si>
  <si>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</si>
  <si>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</si>
  <si>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</si>
  <si>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</si>
  <si>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</si>
  <si>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</si>
  <si>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</si>
  <si>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Яйце куряче</t>
  </si>
  <si>
    <t>Свіжі, столові, шкаралупа чиста, міцна, цілісна.</t>
  </si>
  <si>
    <t>Я</t>
  </si>
  <si>
    <t>Маса рибного фаршу: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</si>
  <si>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</si>
  <si>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</si>
  <si>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</si>
  <si>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</si>
  <si>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Золотисто-жовтого кольору, без стороннього запаху, присмаку і гіркоти.</t>
  </si>
  <si>
    <t>Подають на мілкій закусочній тарілці при температурі 60-65º С разом з гарніром.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</si>
  <si>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рихла.</t>
    </r>
  </si>
  <si>
    <t>1/9</t>
  </si>
  <si>
    <t>Порціонування</t>
  </si>
  <si>
    <t>Маса напівфабрикату:</t>
  </si>
  <si>
    <t>ВИХІД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</si>
  <si>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</si>
  <si>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Хліб пшеничний  подовий</t>
  </si>
  <si>
    <t>Добре пропечений, не вологий на дотик, без стороннього присмаку і запаху, без грудок і слідів непромісу.</t>
  </si>
  <si>
    <t>1/13</t>
  </si>
  <si>
    <t>Вода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</si>
  <si>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</si>
  <si>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</si>
  <si>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Маса начинки:</t>
  </si>
  <si>
    <t>Рецептура №  543
«Сборник  рецептур блюд и кулинарных изделий для предприятий общественного питания» 
Видання 1980 р.</t>
  </si>
  <si>
    <t>РУЛЕТ ІЗ РИБИ (З ОВОЧАМИ)</t>
  </si>
  <si>
    <t>Б</t>
  </si>
  <si>
    <t>Ж</t>
  </si>
  <si>
    <t>В</t>
  </si>
  <si>
    <t>ЕЦ</t>
  </si>
  <si>
    <t>Морква до 01.01</t>
  </si>
  <si>
    <t>Морква після 01.01</t>
  </si>
  <si>
    <t>Сухарі панірувальні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</si>
  <si>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</si>
  <si>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r>
      <t xml:space="preserve">Підготовлене рибне філе без шкіри і кісток пропускають через м'ясорубку разом із попередньо замоченим у воді хлібом пшеничним,  додають сіль та добре перемішують. Суміш розкладають на змочену водою серветку шаром завтовшки 1,5-2 см, зверху кладуть фарш та завертають. Рулет викладають на змащене олією деко стиком униз, поверхню рулета вирівнюють, посипають сухарями та запікають у духовій шафі за температури 220-250 °С (20-30 хв).
</t>
    </r>
    <r>
      <rPr>
        <b/>
        <sz val="11"/>
        <color theme="1"/>
        <rFont val="Times New Roman"/>
        <family val="1"/>
        <charset val="204"/>
      </rPr>
      <t>Фарш.</t>
    </r>
    <r>
      <rPr>
        <sz val="11"/>
        <color theme="1"/>
        <rFont val="Times New Roman"/>
        <family val="1"/>
        <charset val="204"/>
      </rPr>
      <t xml:space="preserve"> Підготовлену цибулю ріпчасту дрібно січуть, підготовлену моркву подрібнюють і пасерують на олії за температури 150-160 °С протягом 5-7 хв. Підготовлені яйця варять (10 хв), обчищають та подрібнюють. Подрібнені яйця з'єднують із пасерованою цибулею ріпчастою та морквою, солять та перемішують.
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</si>
  <si>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шматок рулету у вигляді поперечної скибочки батона. Поверхня виробу без грубих тріщин, з добре запеченою скоринкою, на розрізі – фарш із рублених яєць, пасерованої цибулі та моркви.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</si>
  <si>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сірий, на розрізі – світло-сірий, з жовтуватим фаршем із яєць з цибулею та морквою.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</si>
  <si>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виробу з рибного фаршу, вареного яйця з цибулею та морквою, в міру солоний.</t>
    </r>
  </si>
  <si>
    <t>66 г ± 3 %</t>
  </si>
  <si>
    <t>100 г ± 3 %</t>
  </si>
  <si>
    <t>Плоди, по формі і забарвленню характерні даному сорту,  без пошкоджень шкідниками та хворобами, без пошкоджень шкірочки плоду</t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</si>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</sst>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0" xfId="0" applyFill="1"/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/>
    <xf numFmtId="49" fontId="2" fillId="0" borderId="2" xfId="0" applyNumberFormat="1" applyFont="1" applyFill="1" applyBorder="1"/>
    <xf numFmtId="49" fontId="2" fillId="0" borderId="3" xfId="0" applyNumberFormat="1" applyFont="1" applyFill="1" applyBorder="1"/>
    <xf numFmtId="49" fontId="2" fillId="0" borderId="4" xfId="0" applyNumberFormat="1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7" zoomScale="70" zoomScaleNormal="100" zoomScalePageLayoutView="70" workbookViewId="0">
      <selection activeCell="AD25" sqref="AD25"/>
    </sheetView>
  </sheetViews>
  <sheetFormatPr defaultRowHeight="14.4" x14ac:dyDescent="0.3"/>
  <cols>
    <col min="1" max="1" width="4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</cols>
  <sheetData>
    <row r="1" spans="1:29" x14ac:dyDescent="0.3">
      <c r="A1" s="2"/>
      <c r="B1" s="63" t="s">
        <v>54</v>
      </c>
      <c r="C1" s="63"/>
      <c r="D1" s="63"/>
      <c r="E1" s="63"/>
      <c r="F1" s="63"/>
      <c r="G1" s="63"/>
      <c r="H1" s="63"/>
      <c r="I1" s="2"/>
      <c r="J1" s="2"/>
      <c r="K1" s="2"/>
      <c r="L1" s="2"/>
      <c r="M1" s="2"/>
      <c r="N1" s="2"/>
      <c r="O1" s="2"/>
      <c r="P1" s="3"/>
      <c r="Q1" s="62" t="s">
        <v>17</v>
      </c>
      <c r="R1" s="62"/>
      <c r="S1" s="62"/>
      <c r="T1" s="62"/>
      <c r="U1" s="62"/>
    </row>
    <row r="2" spans="1:29" x14ac:dyDescent="0.3">
      <c r="A2" s="2"/>
      <c r="B2" s="63"/>
      <c r="C2" s="63"/>
      <c r="D2" s="63"/>
      <c r="E2" s="63"/>
      <c r="F2" s="63"/>
      <c r="G2" s="63"/>
      <c r="H2" s="63"/>
      <c r="I2" s="2"/>
      <c r="J2" s="2"/>
      <c r="K2" s="2"/>
      <c r="L2" s="2"/>
      <c r="M2" s="2"/>
      <c r="N2" s="2"/>
      <c r="O2" s="2"/>
      <c r="P2" s="3"/>
      <c r="Q2" s="62" t="s">
        <v>18</v>
      </c>
      <c r="R2" s="62"/>
      <c r="S2" s="62"/>
      <c r="T2" s="62"/>
      <c r="U2" s="62"/>
    </row>
    <row r="3" spans="1:29" x14ac:dyDescent="0.3">
      <c r="A3" s="2"/>
      <c r="B3" s="63"/>
      <c r="C3" s="63"/>
      <c r="D3" s="63"/>
      <c r="E3" s="63"/>
      <c r="F3" s="63"/>
      <c r="G3" s="63"/>
      <c r="H3" s="63"/>
      <c r="I3" s="2"/>
      <c r="J3" s="2"/>
      <c r="K3" s="2"/>
      <c r="L3" s="2"/>
      <c r="M3" s="2"/>
      <c r="N3" s="2"/>
      <c r="O3" s="2"/>
      <c r="P3" s="3"/>
      <c r="Q3" s="62" t="s">
        <v>19</v>
      </c>
      <c r="R3" s="62"/>
      <c r="S3" s="62"/>
      <c r="T3" s="62"/>
      <c r="U3" s="62"/>
    </row>
    <row r="4" spans="1:29" x14ac:dyDescent="0.3">
      <c r="A4" s="2"/>
      <c r="B4" s="63"/>
      <c r="C4" s="63"/>
      <c r="D4" s="63"/>
      <c r="E4" s="63"/>
      <c r="F4" s="63"/>
      <c r="G4" s="63"/>
      <c r="H4" s="63"/>
      <c r="I4" s="2"/>
      <c r="J4" s="2"/>
      <c r="K4" s="2"/>
      <c r="L4" s="2"/>
      <c r="M4" s="2"/>
      <c r="N4" s="2"/>
      <c r="O4" s="2"/>
      <c r="P4" s="3"/>
      <c r="Q4" s="62" t="s">
        <v>20</v>
      </c>
      <c r="R4" s="62"/>
      <c r="S4" s="62"/>
      <c r="T4" s="62"/>
      <c r="U4" s="62"/>
    </row>
    <row r="5" spans="1:29" s="78" customFormat="1" x14ac:dyDescent="0.3">
      <c r="A5" s="76"/>
      <c r="B5" s="63"/>
      <c r="C5" s="63"/>
      <c r="D5" s="63"/>
      <c r="E5" s="63"/>
      <c r="F5" s="63"/>
      <c r="G5" s="63"/>
      <c r="H5" s="63"/>
      <c r="I5" s="76"/>
      <c r="J5" s="76"/>
      <c r="K5" s="76"/>
      <c r="L5" s="76"/>
      <c r="M5" s="76"/>
      <c r="N5" s="76"/>
      <c r="O5" s="76"/>
      <c r="P5" s="77"/>
      <c r="Q5" s="77"/>
      <c r="R5" s="77"/>
      <c r="S5" s="77"/>
      <c r="T5" s="77"/>
      <c r="U5" s="77"/>
    </row>
    <row r="6" spans="1:29" s="78" customFormat="1" x14ac:dyDescent="0.3">
      <c r="A6" s="79" t="s">
        <v>16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</row>
    <row r="7" spans="1:29" s="78" customFormat="1" x14ac:dyDescent="0.3">
      <c r="A7" s="80" t="s">
        <v>55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9" s="78" customFormat="1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9" s="78" customFormat="1" ht="15.75" customHeight="1" x14ac:dyDescent="0.3">
      <c r="A9" s="45" t="s">
        <v>0</v>
      </c>
      <c r="B9" s="52" t="s">
        <v>14</v>
      </c>
      <c r="C9" s="82" t="s">
        <v>1</v>
      </c>
      <c r="D9" s="82"/>
      <c r="E9" s="82"/>
      <c r="F9" s="82"/>
      <c r="G9" s="82"/>
      <c r="H9" s="82"/>
      <c r="I9" s="82" t="s">
        <v>2</v>
      </c>
      <c r="J9" s="82"/>
      <c r="K9" s="82"/>
      <c r="L9" s="82"/>
      <c r="M9" s="82"/>
      <c r="N9" s="82"/>
      <c r="O9" s="82"/>
      <c r="P9" s="82"/>
      <c r="Q9" s="82"/>
      <c r="R9" s="67" t="s">
        <v>13</v>
      </c>
      <c r="S9" s="67"/>
      <c r="T9" s="67"/>
      <c r="U9" s="67" t="s">
        <v>3</v>
      </c>
      <c r="V9" s="49" t="s">
        <v>25</v>
      </c>
      <c r="W9" s="52" t="s">
        <v>26</v>
      </c>
      <c r="X9" s="42" t="s">
        <v>43</v>
      </c>
    </row>
    <row r="10" spans="1:29" s="78" customFormat="1" ht="15.75" customHeight="1" x14ac:dyDescent="0.3">
      <c r="A10" s="46"/>
      <c r="B10" s="5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67"/>
      <c r="S10" s="67"/>
      <c r="T10" s="67"/>
      <c r="U10" s="67"/>
      <c r="V10" s="50"/>
      <c r="W10" s="52"/>
      <c r="X10" s="43"/>
    </row>
    <row r="11" spans="1:29" ht="25.5" customHeight="1" x14ac:dyDescent="0.3">
      <c r="A11" s="46"/>
      <c r="B11" s="52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67"/>
      <c r="S11" s="67"/>
      <c r="T11" s="67"/>
      <c r="U11" s="67"/>
      <c r="V11" s="50"/>
      <c r="W11" s="52"/>
      <c r="X11" s="43"/>
    </row>
    <row r="12" spans="1:29" x14ac:dyDescent="0.3">
      <c r="A12" s="46"/>
      <c r="B12" s="52"/>
      <c r="C12" s="68" t="s">
        <v>4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70"/>
      <c r="U12" s="67"/>
      <c r="V12" s="51"/>
      <c r="W12" s="52"/>
      <c r="X12" s="44"/>
    </row>
    <row r="13" spans="1:29" ht="30.75" customHeight="1" x14ac:dyDescent="0.3">
      <c r="A13" s="47"/>
      <c r="B13" s="52"/>
      <c r="C13" s="6" t="s">
        <v>6</v>
      </c>
      <c r="D13" s="6" t="s">
        <v>7</v>
      </c>
      <c r="E13" s="6" t="s">
        <v>5</v>
      </c>
      <c r="F13" s="6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67"/>
      <c r="V13" s="6" t="s">
        <v>15</v>
      </c>
      <c r="W13" s="6" t="s">
        <v>15</v>
      </c>
      <c r="X13" s="29" t="s">
        <v>15</v>
      </c>
      <c r="Z13" s="37" t="s">
        <v>56</v>
      </c>
      <c r="AA13" s="37" t="s">
        <v>57</v>
      </c>
      <c r="AB13" s="37" t="s">
        <v>58</v>
      </c>
      <c r="AC13" s="29" t="s">
        <v>59</v>
      </c>
    </row>
    <row r="14" spans="1:29" ht="72" customHeight="1" x14ac:dyDescent="0.3">
      <c r="A14" s="22" t="s">
        <v>71</v>
      </c>
      <c r="B14" s="7" t="s">
        <v>29</v>
      </c>
      <c r="C14" s="8">
        <f>F14*100/(100-V14)</f>
        <v>56.338028169014088</v>
      </c>
      <c r="D14" s="8">
        <f>G14*100/(100-V14)</f>
        <v>56.338028169014088</v>
      </c>
      <c r="E14" s="8">
        <f>H14*100/(100-V14)</f>
        <v>84.515493802901418</v>
      </c>
      <c r="F14" s="9">
        <v>40</v>
      </c>
      <c r="G14" s="9">
        <v>40</v>
      </c>
      <c r="H14" s="13">
        <f>G14/0.6666</f>
        <v>60.006000600060005</v>
      </c>
      <c r="I14" s="40">
        <f t="shared" ref="I14" si="0">Z14/100*F14</f>
        <v>6.6400000000000006</v>
      </c>
      <c r="J14" s="40">
        <f t="shared" ref="J14" si="1">Z14/100*G14</f>
        <v>6.6400000000000006</v>
      </c>
      <c r="K14" s="40">
        <f t="shared" ref="K14" si="2">Z14/100*H14</f>
        <v>9.9609960996099609</v>
      </c>
      <c r="L14" s="40">
        <f t="shared" ref="L14" si="3">AA14/100*F14</f>
        <v>0.88000000000000012</v>
      </c>
      <c r="M14" s="40">
        <f t="shared" ref="M14" si="4">AA14/100*G14</f>
        <v>0.88000000000000012</v>
      </c>
      <c r="N14" s="40">
        <f t="shared" ref="N14" si="5">AA14/100*H14</f>
        <v>1.3201320132013203</v>
      </c>
      <c r="O14" s="40">
        <f t="shared" ref="O14" si="6">AB14/100*F14</f>
        <v>0</v>
      </c>
      <c r="P14" s="40">
        <f t="shared" ref="P14" si="7">AB14/100*G14</f>
        <v>0</v>
      </c>
      <c r="Q14" s="40">
        <f t="shared" ref="Q14" si="8">AB14/100*H14</f>
        <v>0</v>
      </c>
      <c r="R14" s="39">
        <f t="shared" ref="R14" si="9">AC14/100*F14</f>
        <v>34.4</v>
      </c>
      <c r="S14" s="39">
        <f t="shared" ref="S14" si="10">AC14/100*G14</f>
        <v>34.4</v>
      </c>
      <c r="T14" s="39">
        <f t="shared" ref="T14" si="11">AC14/100*H14</f>
        <v>51.605160516051605</v>
      </c>
      <c r="U14" s="32" t="s">
        <v>46</v>
      </c>
      <c r="V14" s="10">
        <v>29</v>
      </c>
      <c r="W14" s="18">
        <v>0</v>
      </c>
      <c r="X14" s="18"/>
      <c r="Y14" s="35"/>
      <c r="Z14" s="38">
        <v>16.600000000000001</v>
      </c>
      <c r="AA14" s="38">
        <v>2.2000000000000002</v>
      </c>
      <c r="AB14" s="38">
        <v>0</v>
      </c>
      <c r="AC14" s="39">
        <v>86</v>
      </c>
    </row>
    <row r="15" spans="1:29" ht="48.6" customHeight="1" x14ac:dyDescent="0.3">
      <c r="A15" s="22" t="s">
        <v>37</v>
      </c>
      <c r="B15" s="12" t="s">
        <v>47</v>
      </c>
      <c r="C15" s="8">
        <f>F15*100/(100-V15)</f>
        <v>12</v>
      </c>
      <c r="D15" s="8">
        <f>G15*100/(100-V15)</f>
        <v>12</v>
      </c>
      <c r="E15" s="8">
        <f>H15*100/(100-V15)</f>
        <v>18.001800180018002</v>
      </c>
      <c r="F15" s="13">
        <v>12</v>
      </c>
      <c r="G15" s="13">
        <v>12</v>
      </c>
      <c r="H15" s="13">
        <f t="shared" ref="H15:H27" si="12">G15/0.6666</f>
        <v>18.001800180018002</v>
      </c>
      <c r="I15" s="40">
        <f t="shared" ref="I15" si="13">Z15/100*F15</f>
        <v>1.044</v>
      </c>
      <c r="J15" s="40">
        <f t="shared" ref="J15" si="14">Z15/100*G15</f>
        <v>1.044</v>
      </c>
      <c r="K15" s="40">
        <f t="shared" ref="K15" si="15">Z15/100*H15</f>
        <v>1.5661566156615661</v>
      </c>
      <c r="L15" s="40">
        <f t="shared" ref="L15" si="16">AA15/100*F15</f>
        <v>0.18</v>
      </c>
      <c r="M15" s="40">
        <f t="shared" ref="M15" si="17">AA15/100*G15</f>
        <v>0.18</v>
      </c>
      <c r="N15" s="40">
        <f t="shared" ref="N15" si="18">AA15/100*H15</f>
        <v>0.27002700270027002</v>
      </c>
      <c r="O15" s="40">
        <f t="shared" ref="O15" si="19">AB15/100*F15</f>
        <v>4.8000000000000007</v>
      </c>
      <c r="P15" s="40">
        <f t="shared" ref="P15" si="20">AB15/100*G15</f>
        <v>4.8000000000000007</v>
      </c>
      <c r="Q15" s="40">
        <f t="shared" ref="Q15" si="21">AB15/100*H15</f>
        <v>7.2007200720072007</v>
      </c>
      <c r="R15" s="39">
        <f t="shared" ref="R15" si="22">AC15/100*F15</f>
        <v>25.08</v>
      </c>
      <c r="S15" s="39">
        <f t="shared" ref="S15" si="23">AC15/100*G15</f>
        <v>25.08</v>
      </c>
      <c r="T15" s="39">
        <f t="shared" ref="T15" si="24">AC15/100*H15</f>
        <v>37.623762376237622</v>
      </c>
      <c r="U15" s="32" t="s">
        <v>48</v>
      </c>
      <c r="V15" s="14">
        <v>0</v>
      </c>
      <c r="W15" s="18">
        <v>0</v>
      </c>
      <c r="X15" s="18"/>
      <c r="Y15" s="30"/>
      <c r="Z15" s="38">
        <v>8.6999999999999993</v>
      </c>
      <c r="AA15" s="38">
        <v>1.5</v>
      </c>
      <c r="AB15" s="38">
        <v>40</v>
      </c>
      <c r="AC15" s="39">
        <v>209</v>
      </c>
    </row>
    <row r="16" spans="1:29" ht="46.2" customHeight="1" x14ac:dyDescent="0.3">
      <c r="A16" s="22"/>
      <c r="B16" s="12" t="s">
        <v>50</v>
      </c>
      <c r="C16" s="8">
        <f>F16*100/(100-V16)</f>
        <v>16</v>
      </c>
      <c r="D16" s="8">
        <f>G16*100/(100-V16)</f>
        <v>16</v>
      </c>
      <c r="E16" s="8">
        <f>H16*100/(100-V16)</f>
        <v>24.002400240024002</v>
      </c>
      <c r="F16" s="13">
        <v>16</v>
      </c>
      <c r="G16" s="13">
        <v>16</v>
      </c>
      <c r="H16" s="13">
        <f t="shared" si="12"/>
        <v>24.002400240024002</v>
      </c>
      <c r="I16" s="40">
        <f t="shared" ref="I16" si="25">Z16/100*F16</f>
        <v>0</v>
      </c>
      <c r="J16" s="40">
        <f t="shared" ref="J16" si="26">Z16/100*G16</f>
        <v>0</v>
      </c>
      <c r="K16" s="40">
        <f t="shared" ref="K16" si="27">Z16/100*H16</f>
        <v>0</v>
      </c>
      <c r="L16" s="40">
        <f t="shared" ref="L16" si="28">AA16/100*F16</f>
        <v>0</v>
      </c>
      <c r="M16" s="40">
        <f t="shared" ref="M16" si="29">AA16/100*G16</f>
        <v>0</v>
      </c>
      <c r="N16" s="40">
        <f t="shared" ref="N16" si="30">AA16/100*H16</f>
        <v>0</v>
      </c>
      <c r="O16" s="40">
        <f t="shared" ref="O16" si="31">AB16/100*F16</f>
        <v>0</v>
      </c>
      <c r="P16" s="40">
        <f t="shared" ref="P16" si="32">AB16/100*G16</f>
        <v>0</v>
      </c>
      <c r="Q16" s="40">
        <f t="shared" ref="Q16" si="33">AB16/100*H16</f>
        <v>0</v>
      </c>
      <c r="R16" s="39">
        <f t="shared" ref="R16" si="34">AC16/100*F16</f>
        <v>0</v>
      </c>
      <c r="S16" s="39">
        <f t="shared" ref="S16" si="35">AC16/100*G16</f>
        <v>0</v>
      </c>
      <c r="T16" s="39">
        <f t="shared" ref="T16" si="36">AC16/100*H16</f>
        <v>0</v>
      </c>
      <c r="U16" s="32" t="s">
        <v>52</v>
      </c>
      <c r="V16" s="14">
        <v>0</v>
      </c>
      <c r="W16" s="18">
        <v>0</v>
      </c>
      <c r="X16" s="18"/>
      <c r="Y16" s="30"/>
      <c r="Z16" s="38">
        <v>0</v>
      </c>
      <c r="AA16" s="38">
        <v>0</v>
      </c>
      <c r="AB16" s="38">
        <v>0</v>
      </c>
      <c r="AC16" s="39">
        <v>0</v>
      </c>
    </row>
    <row r="17" spans="1:29" ht="24.75" customHeight="1" x14ac:dyDescent="0.3">
      <c r="A17" s="20"/>
      <c r="B17" s="53" t="s">
        <v>34</v>
      </c>
      <c r="C17" s="54"/>
      <c r="D17" s="54"/>
      <c r="E17" s="55"/>
      <c r="F17" s="31">
        <f>SUM(F14:F16)*(100-X17)/100</f>
        <v>66.64</v>
      </c>
      <c r="G17" s="31">
        <f>SUM(G14:G16)*(100-X17)/100</f>
        <v>66.64</v>
      </c>
      <c r="H17" s="31">
        <f>SUM(H14:H16)*(100-X17)/100</f>
        <v>99.969996999699973</v>
      </c>
      <c r="I17" s="40"/>
      <c r="J17" s="40"/>
      <c r="K17" s="40"/>
      <c r="L17" s="40"/>
      <c r="M17" s="40"/>
      <c r="N17" s="40"/>
      <c r="O17" s="40"/>
      <c r="P17" s="40"/>
      <c r="Q17" s="40"/>
      <c r="R17" s="39"/>
      <c r="S17" s="39"/>
      <c r="T17" s="39"/>
      <c r="U17" s="33"/>
      <c r="V17" s="18">
        <v>0</v>
      </c>
      <c r="W17" s="36">
        <v>0</v>
      </c>
      <c r="X17" s="36">
        <v>2</v>
      </c>
      <c r="Y17" s="30"/>
      <c r="Z17" s="38"/>
      <c r="AA17" s="38"/>
      <c r="AB17" s="38"/>
      <c r="AC17" s="39"/>
    </row>
    <row r="18" spans="1:29" ht="36.75" customHeight="1" x14ac:dyDescent="0.3">
      <c r="A18" s="22" t="s">
        <v>33</v>
      </c>
      <c r="B18" s="16" t="s">
        <v>31</v>
      </c>
      <c r="C18" s="27" t="s">
        <v>49</v>
      </c>
      <c r="D18" s="28" t="s">
        <v>49</v>
      </c>
      <c r="E18" s="28" t="s">
        <v>42</v>
      </c>
      <c r="F18" s="9">
        <v>4</v>
      </c>
      <c r="G18" s="9">
        <v>4</v>
      </c>
      <c r="H18" s="13">
        <f t="shared" si="12"/>
        <v>6.0006000600060005</v>
      </c>
      <c r="I18" s="40">
        <f t="shared" ref="I18" si="37">Z18/100*F18</f>
        <v>0.50800000000000001</v>
      </c>
      <c r="J18" s="40">
        <f t="shared" ref="J18" si="38">Z18/100*G18</f>
        <v>0.50800000000000001</v>
      </c>
      <c r="K18" s="40">
        <f t="shared" ref="K18" si="39">Z18/100*H18</f>
        <v>0.76207620762076211</v>
      </c>
      <c r="L18" s="40">
        <f t="shared" ref="L18" si="40">AA18/100*F18</f>
        <v>0.46</v>
      </c>
      <c r="M18" s="40">
        <f t="shared" ref="M18" si="41">AA18/100*G18</f>
        <v>0.46</v>
      </c>
      <c r="N18" s="40">
        <f t="shared" ref="N18" si="42">AA18/100*H18</f>
        <v>0.69006900690069006</v>
      </c>
      <c r="O18" s="40">
        <f t="shared" ref="O18" si="43">AB18/100*F18</f>
        <v>2.7999999999999997E-2</v>
      </c>
      <c r="P18" s="40">
        <f t="shared" ref="P18" si="44">AB18/100*G18</f>
        <v>2.7999999999999997E-2</v>
      </c>
      <c r="Q18" s="40">
        <f t="shared" ref="Q18" si="45">AB18/100*H18</f>
        <v>4.2004200420042E-2</v>
      </c>
      <c r="R18" s="39">
        <f t="shared" ref="R18" si="46">AC18/100*F18</f>
        <v>6.28</v>
      </c>
      <c r="S18" s="39">
        <f t="shared" ref="S18" si="47">AC18/100*G18</f>
        <v>6.28</v>
      </c>
      <c r="T18" s="39">
        <f t="shared" ref="T18" si="48">AC18/100*H18</f>
        <v>9.4209420942094209</v>
      </c>
      <c r="U18" s="33" t="s">
        <v>32</v>
      </c>
      <c r="V18" s="18">
        <v>0</v>
      </c>
      <c r="W18" s="36">
        <v>0</v>
      </c>
      <c r="X18" s="36"/>
      <c r="Y18" s="35"/>
      <c r="Z18" s="38">
        <v>12.7</v>
      </c>
      <c r="AA18" s="38">
        <v>11.5</v>
      </c>
      <c r="AB18" s="38">
        <v>0.7</v>
      </c>
      <c r="AC18" s="39">
        <v>157</v>
      </c>
    </row>
    <row r="19" spans="1:29" ht="42.6" customHeight="1" x14ac:dyDescent="0.3">
      <c r="A19" s="22"/>
      <c r="B19" s="16" t="s">
        <v>30</v>
      </c>
      <c r="C19" s="8">
        <f>F19*100/(100-V19)</f>
        <v>16.666666666666668</v>
      </c>
      <c r="D19" s="8">
        <f>G19*100/(100-V19)</f>
        <v>16.666666666666668</v>
      </c>
      <c r="E19" s="8">
        <f>H19*100/(100-V19)</f>
        <v>25.002500250025005</v>
      </c>
      <c r="F19" s="9">
        <v>14</v>
      </c>
      <c r="G19" s="9">
        <v>14</v>
      </c>
      <c r="H19" s="13">
        <f t="shared" si="12"/>
        <v>21.002100210021002</v>
      </c>
      <c r="I19" s="40">
        <f t="shared" ref="I19:I22" si="49">Z19/100*F19</f>
        <v>0.19599999999999998</v>
      </c>
      <c r="J19" s="40">
        <f t="shared" ref="J19:J22" si="50">Z19/100*G19</f>
        <v>0.19599999999999998</v>
      </c>
      <c r="K19" s="40">
        <f t="shared" ref="K19:K22" si="51">Z19/100*H19</f>
        <v>0.294029402940294</v>
      </c>
      <c r="L19" s="40">
        <f t="shared" ref="L19:L22" si="52">AA19/100*F19</f>
        <v>0</v>
      </c>
      <c r="M19" s="40">
        <f t="shared" ref="M19:M22" si="53">AA19/100*G19</f>
        <v>0</v>
      </c>
      <c r="N19" s="40">
        <f t="shared" ref="N19:N22" si="54">AA19/100*H19</f>
        <v>0</v>
      </c>
      <c r="O19" s="40">
        <f t="shared" ref="O19:O22" si="55">AB19/100*F19</f>
        <v>1.3720000000000001</v>
      </c>
      <c r="P19" s="40">
        <f t="shared" ref="P19:P22" si="56">AB19/100*G19</f>
        <v>1.3720000000000001</v>
      </c>
      <c r="Q19" s="40">
        <f t="shared" ref="Q19:Q22" si="57">AB19/100*H19</f>
        <v>2.0582058205820584</v>
      </c>
      <c r="R19" s="39">
        <f t="shared" ref="R19:R22" si="58">AC19/100*F19</f>
        <v>5.7399999999999993</v>
      </c>
      <c r="S19" s="39">
        <f t="shared" ref="S19:S22" si="59">AC19/100*G19</f>
        <v>5.7399999999999993</v>
      </c>
      <c r="T19" s="39">
        <f t="shared" ref="T19:T22" si="60">AC19/100*H19</f>
        <v>8.6108610861086099</v>
      </c>
      <c r="U19" s="33" t="s">
        <v>51</v>
      </c>
      <c r="V19" s="18">
        <v>16</v>
      </c>
      <c r="W19" s="36">
        <v>50</v>
      </c>
      <c r="X19" s="36"/>
      <c r="Y19" s="35"/>
      <c r="Z19" s="38">
        <v>1.4</v>
      </c>
      <c r="AA19" s="38">
        <v>0</v>
      </c>
      <c r="AB19" s="38">
        <v>9.8000000000000007</v>
      </c>
      <c r="AC19" s="39">
        <v>41</v>
      </c>
    </row>
    <row r="20" spans="1:29" ht="39.75" customHeight="1" x14ac:dyDescent="0.3">
      <c r="A20" s="22"/>
      <c r="B20" s="16" t="s">
        <v>60</v>
      </c>
      <c r="C20" s="8">
        <f t="shared" ref="C20" si="61">F20*100/(100-V20)</f>
        <v>12.5</v>
      </c>
      <c r="D20" s="8">
        <f t="shared" ref="D20" si="62">G20*100/(100-V20)</f>
        <v>12.5</v>
      </c>
      <c r="E20" s="8">
        <f t="shared" ref="E20" si="63">H20*100/(100-V20)</f>
        <v>18.751875187518753</v>
      </c>
      <c r="F20" s="56">
        <v>10</v>
      </c>
      <c r="G20" s="56">
        <v>10</v>
      </c>
      <c r="H20" s="58">
        <f t="shared" si="12"/>
        <v>15.001500150015001</v>
      </c>
      <c r="I20" s="60">
        <f t="shared" ref="I20" si="64">Z20/100*F20</f>
        <v>0.13</v>
      </c>
      <c r="J20" s="60">
        <f t="shared" ref="J20" si="65">Z20/100*G20</f>
        <v>0.13</v>
      </c>
      <c r="K20" s="60">
        <f t="shared" ref="K20" si="66">Z20/100*H20</f>
        <v>0.19501950195019505</v>
      </c>
      <c r="L20" s="60">
        <f t="shared" ref="L20" si="67">AA20/100*F20</f>
        <v>0.01</v>
      </c>
      <c r="M20" s="60">
        <f t="shared" ref="M20" si="68">AA20/100*G20</f>
        <v>0.01</v>
      </c>
      <c r="N20" s="60">
        <f t="shared" ref="N20" si="69">AA20/100*H20</f>
        <v>1.5001500150015001E-2</v>
      </c>
      <c r="O20" s="60">
        <f t="shared" ref="O20" si="70">AB20/100*F20</f>
        <v>0.84000000000000008</v>
      </c>
      <c r="P20" s="60">
        <f t="shared" ref="P20" si="71">AB20/100*G20</f>
        <v>0.84000000000000008</v>
      </c>
      <c r="Q20" s="60">
        <f t="shared" ref="Q20" si="72">AB20/100*H20</f>
        <v>1.2601260126012601</v>
      </c>
      <c r="R20" s="71">
        <f t="shared" ref="R20" si="73">AC20/100*F20</f>
        <v>3.4000000000000004</v>
      </c>
      <c r="S20" s="71">
        <f t="shared" ref="S20" si="74">AC20/100*G20</f>
        <v>3.4000000000000004</v>
      </c>
      <c r="T20" s="71">
        <f t="shared" ref="T20" si="75">AC20/100*H20</f>
        <v>5.1005100510051005</v>
      </c>
      <c r="U20" s="75" t="s">
        <v>70</v>
      </c>
      <c r="V20" s="18">
        <v>20</v>
      </c>
      <c r="W20" s="36">
        <v>32</v>
      </c>
      <c r="X20" s="36"/>
      <c r="Y20" s="35"/>
      <c r="Z20" s="73">
        <v>1.3</v>
      </c>
      <c r="AA20" s="73">
        <v>0.1</v>
      </c>
      <c r="AB20" s="73">
        <v>8.4</v>
      </c>
      <c r="AC20" s="71">
        <v>34</v>
      </c>
    </row>
    <row r="21" spans="1:29" ht="39.75" customHeight="1" x14ac:dyDescent="0.3">
      <c r="A21" s="22"/>
      <c r="B21" s="7" t="s">
        <v>61</v>
      </c>
      <c r="C21" s="8">
        <f>F20*100/(100-V21)</f>
        <v>13.333333333333334</v>
      </c>
      <c r="D21" s="8">
        <f>G20*100/(100-V21)</f>
        <v>13.333333333333334</v>
      </c>
      <c r="E21" s="8">
        <f>H20*100/(100-V21)</f>
        <v>20.002000200020003</v>
      </c>
      <c r="F21" s="57"/>
      <c r="G21" s="57"/>
      <c r="H21" s="59"/>
      <c r="I21" s="61"/>
      <c r="J21" s="61"/>
      <c r="K21" s="61"/>
      <c r="L21" s="61"/>
      <c r="M21" s="61"/>
      <c r="N21" s="61"/>
      <c r="O21" s="61"/>
      <c r="P21" s="61"/>
      <c r="Q21" s="61"/>
      <c r="R21" s="72"/>
      <c r="S21" s="72"/>
      <c r="T21" s="72"/>
      <c r="U21" s="72"/>
      <c r="V21" s="18">
        <v>25</v>
      </c>
      <c r="W21" s="36">
        <v>32</v>
      </c>
      <c r="X21" s="36"/>
      <c r="Y21" s="35"/>
      <c r="Z21" s="74"/>
      <c r="AA21" s="74"/>
      <c r="AB21" s="74"/>
      <c r="AC21" s="72"/>
    </row>
    <row r="22" spans="1:29" ht="43.2" customHeight="1" x14ac:dyDescent="0.3">
      <c r="A22" s="22"/>
      <c r="B22" s="7" t="s">
        <v>38</v>
      </c>
      <c r="C22" s="8">
        <f t="shared" ref="C22" si="76">F22*100/(100-V22)</f>
        <v>1.5</v>
      </c>
      <c r="D22" s="8">
        <f t="shared" ref="D22" si="77">G22*100/(100-V22)</f>
        <v>1.5</v>
      </c>
      <c r="E22" s="8">
        <f t="shared" ref="E22" si="78">H22*100/(100-V22)</f>
        <v>2.2502250225022502</v>
      </c>
      <c r="F22" s="9">
        <v>1.5</v>
      </c>
      <c r="G22" s="9">
        <v>1.5</v>
      </c>
      <c r="H22" s="13">
        <f t="shared" si="12"/>
        <v>2.2502250225022502</v>
      </c>
      <c r="I22" s="40">
        <f t="shared" si="49"/>
        <v>0</v>
      </c>
      <c r="J22" s="40">
        <f t="shared" si="50"/>
        <v>0</v>
      </c>
      <c r="K22" s="40">
        <f t="shared" si="51"/>
        <v>0</v>
      </c>
      <c r="L22" s="40">
        <f t="shared" si="52"/>
        <v>1.4985000000000002</v>
      </c>
      <c r="M22" s="40">
        <f t="shared" si="53"/>
        <v>1.4985000000000002</v>
      </c>
      <c r="N22" s="40">
        <f t="shared" si="54"/>
        <v>2.2479747974797482</v>
      </c>
      <c r="O22" s="40">
        <f t="shared" si="55"/>
        <v>0</v>
      </c>
      <c r="P22" s="40">
        <f t="shared" si="56"/>
        <v>0</v>
      </c>
      <c r="Q22" s="40">
        <f t="shared" si="57"/>
        <v>0</v>
      </c>
      <c r="R22" s="39">
        <f t="shared" si="58"/>
        <v>13.484999999999999</v>
      </c>
      <c r="S22" s="39">
        <f t="shared" si="59"/>
        <v>13.484999999999999</v>
      </c>
      <c r="T22" s="39">
        <f t="shared" si="60"/>
        <v>20.22952295229523</v>
      </c>
      <c r="U22" s="33" t="s">
        <v>39</v>
      </c>
      <c r="V22" s="18">
        <v>0</v>
      </c>
      <c r="W22" s="36">
        <v>0</v>
      </c>
      <c r="X22" s="36"/>
      <c r="Y22" s="35"/>
      <c r="Z22" s="38">
        <v>0</v>
      </c>
      <c r="AA22" s="38">
        <v>99.9</v>
      </c>
      <c r="AB22" s="38">
        <v>0</v>
      </c>
      <c r="AC22" s="39">
        <v>899</v>
      </c>
    </row>
    <row r="23" spans="1:29" ht="24.75" customHeight="1" x14ac:dyDescent="0.3">
      <c r="A23" s="20"/>
      <c r="B23" s="53" t="s">
        <v>53</v>
      </c>
      <c r="C23" s="54"/>
      <c r="D23" s="54"/>
      <c r="E23" s="55"/>
      <c r="F23" s="19">
        <f>SUM(F18:F22)*(100-W23)/100</f>
        <v>18.585000000000001</v>
      </c>
      <c r="G23" s="19">
        <f>SUM(G18:G22)*(100-W23)/100</f>
        <v>18.585000000000001</v>
      </c>
      <c r="H23" s="19">
        <f>SUM(H18:H22)*(100-W23)/100</f>
        <v>27.88028802880288</v>
      </c>
      <c r="I23" s="40"/>
      <c r="J23" s="40"/>
      <c r="K23" s="40"/>
      <c r="L23" s="40"/>
      <c r="M23" s="40"/>
      <c r="N23" s="40"/>
      <c r="O23" s="40"/>
      <c r="P23" s="40"/>
      <c r="Q23" s="40"/>
      <c r="R23" s="39"/>
      <c r="S23" s="39"/>
      <c r="T23" s="39"/>
      <c r="U23" s="33"/>
      <c r="V23" s="18">
        <v>0</v>
      </c>
      <c r="W23" s="36">
        <v>37</v>
      </c>
      <c r="X23" s="36"/>
      <c r="Z23" s="38"/>
      <c r="AA23" s="38"/>
      <c r="AB23" s="38"/>
      <c r="AC23" s="39"/>
    </row>
    <row r="24" spans="1:29" ht="79.95" customHeight="1" x14ac:dyDescent="0.3">
      <c r="A24" s="22" t="s">
        <v>37</v>
      </c>
      <c r="B24" s="7" t="s">
        <v>62</v>
      </c>
      <c r="C24" s="8">
        <f t="shared" ref="C24" si="79">F24*100/(100-V24)</f>
        <v>2</v>
      </c>
      <c r="D24" s="8">
        <f t="shared" ref="D24" si="80">G24*100/(100-V24)</f>
        <v>2</v>
      </c>
      <c r="E24" s="8">
        <f t="shared" ref="E24" si="81">H24*100/(100-V24)</f>
        <v>3.0003000300030003</v>
      </c>
      <c r="F24" s="13">
        <v>2</v>
      </c>
      <c r="G24" s="13">
        <v>2</v>
      </c>
      <c r="H24" s="13">
        <f t="shared" si="12"/>
        <v>3.0003000300030003</v>
      </c>
      <c r="I24" s="40">
        <f t="shared" ref="I24" si="82">Z24/100*F24</f>
        <v>0.218</v>
      </c>
      <c r="J24" s="40">
        <f t="shared" ref="J24" si="83">Z24/100*G24</f>
        <v>0.218</v>
      </c>
      <c r="K24" s="40">
        <f t="shared" ref="K24" si="84">Z24/100*H24</f>
        <v>0.32703270327032702</v>
      </c>
      <c r="L24" s="40">
        <f t="shared" ref="L24" si="85">AA24/100*F24</f>
        <v>0.03</v>
      </c>
      <c r="M24" s="40">
        <f t="shared" ref="M24" si="86">AA24/100*G24</f>
        <v>0.03</v>
      </c>
      <c r="N24" s="40">
        <f t="shared" ref="N24" si="87">AA24/100*H24</f>
        <v>4.5004500450045004E-2</v>
      </c>
      <c r="O24" s="40">
        <f t="shared" ref="O24" si="88">AB24/100*F24</f>
        <v>1.3919999999999999</v>
      </c>
      <c r="P24" s="40">
        <f t="shared" ref="P24" si="89">AB24/100*G24</f>
        <v>1.3919999999999999</v>
      </c>
      <c r="Q24" s="40">
        <f t="shared" ref="Q24" si="90">AB24/100*H24</f>
        <v>2.0882088208820879</v>
      </c>
      <c r="R24" s="39">
        <f t="shared" ref="R24" si="91">AC24/100*F24</f>
        <v>6.82</v>
      </c>
      <c r="S24" s="39">
        <f t="shared" ref="S24" si="92">AC24/100*G24</f>
        <v>6.82</v>
      </c>
      <c r="T24" s="39">
        <f t="shared" ref="T24" si="93">AC24/100*H24</f>
        <v>10.231023102310232</v>
      </c>
      <c r="U24" s="32" t="s">
        <v>63</v>
      </c>
      <c r="V24" s="18">
        <v>0</v>
      </c>
      <c r="W24" s="36">
        <v>0</v>
      </c>
      <c r="X24" s="36"/>
      <c r="Z24" s="38">
        <v>10.9</v>
      </c>
      <c r="AA24" s="38">
        <v>1.5</v>
      </c>
      <c r="AB24" s="38">
        <v>69.599999999999994</v>
      </c>
      <c r="AC24" s="39">
        <v>341</v>
      </c>
    </row>
    <row r="25" spans="1:29" ht="48.6" customHeight="1" x14ac:dyDescent="0.3">
      <c r="A25" s="20"/>
      <c r="B25" s="7" t="s">
        <v>35</v>
      </c>
      <c r="C25" s="26">
        <f t="shared" ref="C25" si="94">F25*100/(100-V25)</f>
        <v>0.2</v>
      </c>
      <c r="D25" s="26">
        <f t="shared" ref="D25" si="95">G25*100/(100-V25)</f>
        <v>0.2</v>
      </c>
      <c r="E25" s="26">
        <f t="shared" ref="E25" si="96">H25*100/(100-V25)</f>
        <v>0.30003000300030008</v>
      </c>
      <c r="F25" s="11">
        <v>0.2</v>
      </c>
      <c r="G25" s="11">
        <v>0.2</v>
      </c>
      <c r="H25" s="15">
        <f t="shared" si="12"/>
        <v>0.30003000300030008</v>
      </c>
      <c r="I25" s="40">
        <f t="shared" ref="I25" si="97">Z25/100*F25</f>
        <v>0</v>
      </c>
      <c r="J25" s="40">
        <f t="shared" ref="J25" si="98">Z25/100*G25</f>
        <v>0</v>
      </c>
      <c r="K25" s="40">
        <f t="shared" ref="K25" si="99">Z25/100*H25</f>
        <v>0</v>
      </c>
      <c r="L25" s="40">
        <f t="shared" ref="L25" si="100">AA25/100*F25</f>
        <v>0</v>
      </c>
      <c r="M25" s="40">
        <f t="shared" ref="M25" si="101">AA25/100*G25</f>
        <v>0</v>
      </c>
      <c r="N25" s="40">
        <f t="shared" ref="N25" si="102">AA25/100*H25</f>
        <v>0</v>
      </c>
      <c r="O25" s="40">
        <f t="shared" ref="O25" si="103">AB25/100*F25</f>
        <v>0</v>
      </c>
      <c r="P25" s="40">
        <f t="shared" ref="P25" si="104">AB25/100*G25</f>
        <v>0</v>
      </c>
      <c r="Q25" s="40">
        <f t="shared" ref="Q25" si="105">AB25/100*H25</f>
        <v>0</v>
      </c>
      <c r="R25" s="39">
        <f t="shared" ref="R25" si="106">AC25/100*F25</f>
        <v>0</v>
      </c>
      <c r="S25" s="39">
        <f t="shared" ref="S25" si="107">AC25/100*G25</f>
        <v>0</v>
      </c>
      <c r="T25" s="39">
        <f t="shared" ref="T25" si="108">AC25/100*H25</f>
        <v>0</v>
      </c>
      <c r="U25" s="33" t="s">
        <v>36</v>
      </c>
      <c r="V25" s="18">
        <v>0</v>
      </c>
      <c r="W25" s="36">
        <v>0</v>
      </c>
      <c r="X25" s="36"/>
      <c r="Z25" s="38">
        <v>0</v>
      </c>
      <c r="AA25" s="38">
        <v>0</v>
      </c>
      <c r="AB25" s="38">
        <v>0</v>
      </c>
      <c r="AC25" s="39">
        <v>0</v>
      </c>
    </row>
    <row r="26" spans="1:29" ht="27" customHeight="1" x14ac:dyDescent="0.3">
      <c r="A26" s="20"/>
      <c r="B26" s="53" t="s">
        <v>44</v>
      </c>
      <c r="C26" s="54"/>
      <c r="D26" s="54"/>
      <c r="E26" s="55"/>
      <c r="F26" s="31">
        <f>(F17+SUM(F23:F25))*(100-X26)/100</f>
        <v>85.239374999999995</v>
      </c>
      <c r="G26" s="31">
        <f>(G17+SUM(G23:G25))*(100-X26)/100</f>
        <v>85.239374999999995</v>
      </c>
      <c r="H26" s="31">
        <f>(H17+SUM(H23:H25))*(100-X26)/100</f>
        <v>127.87184968496851</v>
      </c>
      <c r="I26" s="11"/>
      <c r="J26" s="11"/>
      <c r="K26" s="11"/>
      <c r="L26" s="11"/>
      <c r="M26" s="11"/>
      <c r="N26" s="11"/>
      <c r="O26" s="11"/>
      <c r="P26" s="11"/>
      <c r="Q26" s="11"/>
      <c r="R26" s="9"/>
      <c r="S26" s="9"/>
      <c r="T26" s="9"/>
      <c r="U26" s="33"/>
      <c r="V26" s="18">
        <v>0</v>
      </c>
      <c r="W26" s="36">
        <v>0</v>
      </c>
      <c r="X26" s="36">
        <v>2.5</v>
      </c>
      <c r="Z26" s="38"/>
      <c r="AA26" s="38"/>
      <c r="AB26" s="38"/>
      <c r="AC26" s="39"/>
    </row>
    <row r="27" spans="1:29" ht="42" customHeight="1" x14ac:dyDescent="0.3">
      <c r="A27" s="21"/>
      <c r="B27" s="17" t="s">
        <v>38</v>
      </c>
      <c r="C27" s="8">
        <f t="shared" ref="C27" si="109">F27*100/(100-V27)</f>
        <v>1</v>
      </c>
      <c r="D27" s="8">
        <f t="shared" ref="D27" si="110">G27*100/(100-V27)</f>
        <v>1</v>
      </c>
      <c r="E27" s="8">
        <f t="shared" ref="E27" si="111">H27*100/(100-V27)</f>
        <v>1.5001500150015001</v>
      </c>
      <c r="F27" s="9">
        <v>1</v>
      </c>
      <c r="G27" s="9">
        <v>1</v>
      </c>
      <c r="H27" s="13">
        <f t="shared" si="12"/>
        <v>1.5001500150015001</v>
      </c>
      <c r="I27" s="40">
        <f t="shared" ref="I27" si="112">Z27/100*F27</f>
        <v>0</v>
      </c>
      <c r="J27" s="40">
        <f t="shared" ref="J27" si="113">Z27/100*G27</f>
        <v>0</v>
      </c>
      <c r="K27" s="40">
        <f t="shared" ref="K27" si="114">Z27/100*H27</f>
        <v>0</v>
      </c>
      <c r="L27" s="40">
        <f t="shared" ref="L27" si="115">AA27/100*F27</f>
        <v>0.99900000000000011</v>
      </c>
      <c r="M27" s="40">
        <f t="shared" ref="M27" si="116">AA27/100*G27</f>
        <v>0.99900000000000011</v>
      </c>
      <c r="N27" s="40">
        <f t="shared" ref="N27" si="117">AA27/100*H27</f>
        <v>1.4986498649864988</v>
      </c>
      <c r="O27" s="40">
        <f t="shared" ref="O27" si="118">AB27/100*F27</f>
        <v>0</v>
      </c>
      <c r="P27" s="40">
        <f t="shared" ref="P27" si="119">AB27/100*G27</f>
        <v>0</v>
      </c>
      <c r="Q27" s="40">
        <f t="shared" ref="Q27" si="120">AB27/100*H27</f>
        <v>0</v>
      </c>
      <c r="R27" s="39">
        <f t="shared" ref="R27" si="121">AC27/100*F27</f>
        <v>8.99</v>
      </c>
      <c r="S27" s="39">
        <f t="shared" ref="S27" si="122">AC27/100*G27</f>
        <v>8.99</v>
      </c>
      <c r="T27" s="39">
        <f t="shared" ref="T27" si="123">AC27/100*H27</f>
        <v>13.486348634863486</v>
      </c>
      <c r="U27" s="34" t="s">
        <v>39</v>
      </c>
      <c r="V27" s="18">
        <v>0</v>
      </c>
      <c r="W27" s="36">
        <v>0</v>
      </c>
      <c r="X27" s="36"/>
      <c r="Z27" s="38">
        <v>0</v>
      </c>
      <c r="AA27" s="38">
        <v>99.9</v>
      </c>
      <c r="AB27" s="38">
        <v>0</v>
      </c>
      <c r="AC27" s="39">
        <v>899</v>
      </c>
    </row>
    <row r="28" spans="1:29" s="78" customFormat="1" x14ac:dyDescent="0.3">
      <c r="A28" s="83"/>
      <c r="B28" s="84" t="s">
        <v>45</v>
      </c>
      <c r="C28" s="85"/>
      <c r="D28" s="85"/>
      <c r="E28" s="86"/>
      <c r="F28" s="87">
        <f>SUM(F26:F27)*(100-W28)/100</f>
        <v>66.404318749999987</v>
      </c>
      <c r="G28" s="87">
        <f>SUM(G26:G27)*(100-W28)/100</f>
        <v>66.404318749999987</v>
      </c>
      <c r="H28" s="87">
        <f>SUM(H26:H27)*(100-W28)/100</f>
        <v>99.616439768976903</v>
      </c>
      <c r="I28" s="88">
        <f t="shared" ref="I28:T28" si="124">SUM(I14:I27)</f>
        <v>8.7360000000000007</v>
      </c>
      <c r="J28" s="88">
        <f t="shared" si="124"/>
        <v>8.7360000000000007</v>
      </c>
      <c r="K28" s="88">
        <f t="shared" si="124"/>
        <v>13.105310531053105</v>
      </c>
      <c r="L28" s="88">
        <f t="shared" si="124"/>
        <v>4.0575000000000001</v>
      </c>
      <c r="M28" s="88">
        <f t="shared" si="124"/>
        <v>4.0575000000000001</v>
      </c>
      <c r="N28" s="88">
        <f t="shared" si="124"/>
        <v>6.0868586858685862</v>
      </c>
      <c r="O28" s="88">
        <f t="shared" si="124"/>
        <v>8.4320000000000004</v>
      </c>
      <c r="P28" s="88">
        <f t="shared" si="124"/>
        <v>8.4320000000000004</v>
      </c>
      <c r="Q28" s="88">
        <f t="shared" si="124"/>
        <v>12.649264926492648</v>
      </c>
      <c r="R28" s="87">
        <f t="shared" si="124"/>
        <v>104.19499999999998</v>
      </c>
      <c r="S28" s="87">
        <f t="shared" si="124"/>
        <v>104.19499999999998</v>
      </c>
      <c r="T28" s="87">
        <f t="shared" si="124"/>
        <v>156.30813081308133</v>
      </c>
      <c r="U28" s="89"/>
      <c r="V28" s="90"/>
      <c r="W28" s="91">
        <v>23</v>
      </c>
      <c r="X28" s="90"/>
      <c r="Z28" s="92"/>
      <c r="AA28" s="92"/>
      <c r="AB28" s="92"/>
      <c r="AC28" s="93"/>
    </row>
    <row r="29" spans="1:29" s="78" customFormat="1" x14ac:dyDescent="0.3">
      <c r="A29" s="94"/>
      <c r="B29" s="76"/>
      <c r="C29" s="95"/>
      <c r="D29" s="95"/>
      <c r="E29" s="95"/>
      <c r="F29" s="96"/>
      <c r="G29" s="96"/>
      <c r="H29" s="96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</row>
    <row r="30" spans="1:29" s="78" customFormat="1" x14ac:dyDescent="0.3">
      <c r="A30" s="94"/>
      <c r="B30" s="76"/>
      <c r="C30" s="95"/>
      <c r="D30" s="95"/>
      <c r="E30" s="95"/>
      <c r="F30" s="96"/>
      <c r="G30" s="96"/>
      <c r="H30" s="96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</row>
    <row r="31" spans="1:29" s="78" customFormat="1" x14ac:dyDescent="0.3">
      <c r="A31" s="94"/>
      <c r="B31" s="80" t="s">
        <v>21</v>
      </c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</row>
    <row r="32" spans="1:29" ht="78.75" customHeight="1" x14ac:dyDescent="0.3">
      <c r="A32" s="1"/>
      <c r="B32" s="66" t="s">
        <v>64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</row>
    <row r="33" spans="1:21" ht="16.5" customHeight="1" x14ac:dyDescent="0.3">
      <c r="A33" s="1"/>
      <c r="B33" s="25" t="s">
        <v>40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 ht="15" customHeight="1" x14ac:dyDescent="0.3">
      <c r="A34" s="1"/>
      <c r="B34" s="2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64" t="s">
        <v>22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</row>
    <row r="36" spans="1:21" ht="30" customHeight="1" x14ac:dyDescent="0.3">
      <c r="A36" s="1"/>
      <c r="B36" s="41" t="s">
        <v>65</v>
      </c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</row>
    <row r="37" spans="1:21" ht="16.5" customHeight="1" x14ac:dyDescent="0.3">
      <c r="A37" s="1"/>
      <c r="B37" s="4" t="s">
        <v>66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 t="s">
        <v>67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 t="s">
        <v>41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64" t="s">
        <v>23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</row>
    <row r="42" spans="1:21" x14ac:dyDescent="0.3">
      <c r="A42" s="1"/>
      <c r="B42" s="4" t="s">
        <v>28</v>
      </c>
      <c r="C42" s="4"/>
      <c r="D42" s="4" t="s">
        <v>68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 t="s">
        <v>69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ht="18" customHeight="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3">
      <c r="A47" s="1"/>
      <c r="B47" s="65" t="s">
        <v>24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</row>
    <row r="48" spans="1:21" x14ac:dyDescent="0.3">
      <c r="A48" s="1"/>
      <c r="B48" s="4" t="s">
        <v>27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3">
      <c r="A50" s="1"/>
    </row>
    <row r="51" spans="1:15" ht="15" customHeight="1" x14ac:dyDescent="0.3">
      <c r="A51" s="1"/>
    </row>
    <row r="52" spans="1:15" x14ac:dyDescent="0.3">
      <c r="A52" s="1"/>
    </row>
    <row r="53" spans="1:15" ht="15" customHeight="1" x14ac:dyDescent="0.3">
      <c r="A53" s="1"/>
    </row>
    <row r="61" spans="1:15" ht="30" customHeight="1" x14ac:dyDescent="0.3"/>
  </sheetData>
  <mergeCells count="52">
    <mergeCell ref="Z20:Z21"/>
    <mergeCell ref="AA20:AA21"/>
    <mergeCell ref="AB20:AB21"/>
    <mergeCell ref="AC20:AC21"/>
    <mergeCell ref="U20:U21"/>
    <mergeCell ref="P20:P21"/>
    <mergeCell ref="Q20:Q21"/>
    <mergeCell ref="R20:R21"/>
    <mergeCell ref="S20:S21"/>
    <mergeCell ref="T20:T21"/>
    <mergeCell ref="K20:K21"/>
    <mergeCell ref="L20:L21"/>
    <mergeCell ref="M20:M21"/>
    <mergeCell ref="N20:N21"/>
    <mergeCell ref="O20:O21"/>
    <mergeCell ref="B41:U41"/>
    <mergeCell ref="B47:U47"/>
    <mergeCell ref="B9:B13"/>
    <mergeCell ref="B35:U35"/>
    <mergeCell ref="B17:E17"/>
    <mergeCell ref="B23:E23"/>
    <mergeCell ref="B31:U31"/>
    <mergeCell ref="B32:U32"/>
    <mergeCell ref="O11:Q11"/>
    <mergeCell ref="C9:H10"/>
    <mergeCell ref="I9:Q10"/>
    <mergeCell ref="R9:T11"/>
    <mergeCell ref="U9:U13"/>
    <mergeCell ref="C12:T12"/>
    <mergeCell ref="C11:E11"/>
    <mergeCell ref="F11:H11"/>
    <mergeCell ref="Q1:U1"/>
    <mergeCell ref="Q2:U2"/>
    <mergeCell ref="Q3:U3"/>
    <mergeCell ref="Q4:U4"/>
    <mergeCell ref="B1:H5"/>
    <mergeCell ref="B36:U36"/>
    <mergeCell ref="B28:E28"/>
    <mergeCell ref="X9:X12"/>
    <mergeCell ref="A6:U6"/>
    <mergeCell ref="A7:U7"/>
    <mergeCell ref="A9:A13"/>
    <mergeCell ref="I11:K11"/>
    <mergeCell ref="L11:N11"/>
    <mergeCell ref="V9:V12"/>
    <mergeCell ref="W9:W12"/>
    <mergeCell ref="B26:E26"/>
    <mergeCell ref="F20:F21"/>
    <mergeCell ref="G20:G21"/>
    <mergeCell ref="H20:H21"/>
    <mergeCell ref="I20:I21"/>
    <mergeCell ref="J20:J21"/>
  </mergeCells>
  <pageMargins left="0.25" right="0.25" top="0.75" bottom="0.75" header="0.3" footer="0.3"/>
  <pageSetup paperSize="9" orientation="landscape" r:id="rId1"/>
  <ignoredErrors>
    <ignoredError sqref="C18:E18" twoDigitTextYear="1"/>
    <ignoredError sqref="H17 H23 H26 C21:E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2023-07-16T18:14:00Z</dcterms:modified>
</cp:coreProperties>
</file>